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3170"/>
  </bookViews>
  <sheets>
    <sheet name="Table1" sheetId="1" r:id="rId1"/>
  </sheets>
  <definedNames>
    <definedName name="_xlnm.Print_Titles" localSheetId="0">Table1!$5:$8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J9" i="1"/>
  <c r="J8" i="1"/>
  <c r="I10" i="1"/>
  <c r="I9" i="1"/>
  <c r="I8" i="1"/>
  <c r="H10" i="1"/>
  <c r="H9" i="1"/>
  <c r="H8" i="1"/>
  <c r="J18" i="1" l="1"/>
  <c r="I18" i="1"/>
  <c r="H18" i="1"/>
  <c r="J28" i="1" l="1"/>
  <c r="I28" i="1"/>
  <c r="H29" i="1" l="1"/>
  <c r="H28" i="1" s="1"/>
  <c r="J26" i="1" l="1"/>
  <c r="J25" i="1"/>
  <c r="J24" i="1"/>
  <c r="J14" i="1"/>
  <c r="J13" i="1" l="1"/>
  <c r="J12" i="1"/>
  <c r="J23" i="1"/>
  <c r="J7" i="1" l="1"/>
  <c r="I26" i="1"/>
  <c r="I25" i="1"/>
  <c r="I24" i="1"/>
  <c r="I14" i="1"/>
  <c r="I13" i="1" l="1"/>
  <c r="I12" i="1"/>
  <c r="I23" i="1"/>
  <c r="H26" i="1"/>
  <c r="I7" i="1" l="1"/>
  <c r="H25" i="1"/>
  <c r="H24" i="1"/>
  <c r="H14" i="1"/>
  <c r="H13" i="1" l="1"/>
  <c r="H23" i="1"/>
  <c r="H12" i="1" l="1"/>
  <c r="H7" i="1" s="1"/>
</calcChain>
</file>

<file path=xl/sharedStrings.xml><?xml version="1.0" encoding="utf-8"?>
<sst xmlns="http://schemas.openxmlformats.org/spreadsheetml/2006/main" count="138" uniqueCount="39">
  <si>
    <t/>
  </si>
  <si>
    <t>№ пп</t>
  </si>
  <si>
    <t>ГРБС</t>
  </si>
  <si>
    <t>ОМ</t>
  </si>
  <si>
    <t>НР</t>
  </si>
  <si>
    <t>1</t>
  </si>
  <si>
    <t>2</t>
  </si>
  <si>
    <t>4</t>
  </si>
  <si>
    <t>внебюджетные средства</t>
  </si>
  <si>
    <t>1.1.</t>
  </si>
  <si>
    <t>План реализации муниципальной программы</t>
  </si>
  <si>
    <t>Формирование современной городской среды Сельцовского городского округа</t>
  </si>
  <si>
    <t>МП</t>
  </si>
  <si>
    <t>001</t>
  </si>
  <si>
    <t>05</t>
  </si>
  <si>
    <t>81900</t>
  </si>
  <si>
    <t>Мероприятия по формированию современной городской среды</t>
  </si>
  <si>
    <t xml:space="preserve">Приложение 2
к муниципальной программе 
"Формирование современной городской среды Сельцовского городского округа"
</t>
  </si>
  <si>
    <t>F2</t>
  </si>
  <si>
    <t>55550</t>
  </si>
  <si>
    <t>Повышение уровня благоустройства дворовых территорий и территорий общего пользования</t>
  </si>
  <si>
    <t>2.</t>
  </si>
  <si>
    <t>2.1.</t>
  </si>
  <si>
    <t>Реализация программ формирования современной городской среды</t>
  </si>
  <si>
    <t>2022 год</t>
  </si>
  <si>
    <t>2023 год</t>
  </si>
  <si>
    <t>Региональный проект "Формирование комфортной городской среды (Брянская область)"</t>
  </si>
  <si>
    <t>2024 год</t>
  </si>
  <si>
    <t>01</t>
  </si>
  <si>
    <t xml:space="preserve"> местный бюджет</t>
  </si>
  <si>
    <t>областной бюджет</t>
  </si>
  <si>
    <t xml:space="preserve"> федеральный бюджет</t>
  </si>
  <si>
    <t>х</t>
  </si>
  <si>
    <t>Администрация города Сельцо Брянской области</t>
  </si>
  <si>
    <t>Муниципальная программа, подпрограмма, основное мероприятие(проект), направление расходов, мероприятие</t>
  </si>
  <si>
    <t>Код бюджетной классификации расходов</t>
  </si>
  <si>
    <t>ППМП</t>
  </si>
  <si>
    <t>Объем средств на реализацию, рублей</t>
  </si>
  <si>
    <t xml:space="preserve">Приложение №2 к Постановлению 
администрации города Сельцо 
от 18.05.2022г. №213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</si>
</sst>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0" fillId="0" borderId="0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view="pageBreakPreview" zoomScaleNormal="100" zoomScaleSheetLayoutView="100" workbookViewId="0">
      <selection activeCell="N2" sqref="N1:N2"/>
    </sheetView>
  </sheetViews>
  <sheetFormatPr defaultRowHeight="12.75" x14ac:dyDescent="0.2"/>
  <cols>
    <col min="1" max="1" width="7" customWidth="1"/>
    <col min="2" max="2" width="44.83203125" customWidth="1"/>
    <col min="3" max="3" width="5.5" customWidth="1"/>
    <col min="4" max="4" width="6" customWidth="1"/>
    <col min="5" max="5" width="7.83203125" customWidth="1"/>
    <col min="6" max="6" width="3.83203125" customWidth="1"/>
    <col min="7" max="7" width="7" style="15" customWidth="1"/>
    <col min="8" max="9" width="18.6640625" style="16" customWidth="1"/>
    <col min="10" max="10" width="32" style="16" customWidth="1"/>
  </cols>
  <sheetData>
    <row r="1" spans="1:10" s="16" customFormat="1" ht="48.75" customHeight="1" x14ac:dyDescent="0.2">
      <c r="I1" s="38" t="s">
        <v>38</v>
      </c>
      <c r="J1" s="39"/>
    </row>
    <row r="2" spans="1:10" s="16" customFormat="1" ht="69" customHeight="1" x14ac:dyDescent="0.2">
      <c r="A2" s="31" t="s">
        <v>17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54.75" customHeight="1" x14ac:dyDescent="0.2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8.75" customHeight="1" x14ac:dyDescent="0.2">
      <c r="A4" s="33" t="s">
        <v>1</v>
      </c>
      <c r="B4" s="33" t="s">
        <v>34</v>
      </c>
      <c r="C4" s="33" t="s">
        <v>35</v>
      </c>
      <c r="D4" s="33"/>
      <c r="E4" s="33"/>
      <c r="F4" s="34"/>
      <c r="G4" s="34"/>
      <c r="H4" s="36" t="s">
        <v>37</v>
      </c>
      <c r="I4" s="36"/>
      <c r="J4" s="37"/>
    </row>
    <row r="5" spans="1:10" ht="53.25" customHeight="1" x14ac:dyDescent="0.2">
      <c r="A5" s="33" t="s">
        <v>0</v>
      </c>
      <c r="B5" s="33" t="s">
        <v>0</v>
      </c>
      <c r="C5" s="2" t="s">
        <v>2</v>
      </c>
      <c r="D5" s="2" t="s">
        <v>12</v>
      </c>
      <c r="E5" s="11" t="s">
        <v>36</v>
      </c>
      <c r="F5" s="12" t="s">
        <v>3</v>
      </c>
      <c r="G5" s="12" t="s">
        <v>4</v>
      </c>
      <c r="H5" s="17" t="s">
        <v>24</v>
      </c>
      <c r="I5" s="18" t="s">
        <v>25</v>
      </c>
      <c r="J5" s="19" t="s">
        <v>27</v>
      </c>
    </row>
    <row r="6" spans="1:10" ht="28.9" customHeight="1" x14ac:dyDescent="0.2">
      <c r="A6" s="1" t="s">
        <v>5</v>
      </c>
      <c r="B6" s="1" t="s">
        <v>6</v>
      </c>
      <c r="C6" s="1">
        <v>3</v>
      </c>
      <c r="D6" s="1">
        <v>4</v>
      </c>
      <c r="E6" s="10">
        <v>5</v>
      </c>
      <c r="F6" s="13">
        <v>6</v>
      </c>
      <c r="G6" s="13">
        <v>7</v>
      </c>
      <c r="H6" s="17">
        <v>8</v>
      </c>
      <c r="I6" s="18">
        <v>9</v>
      </c>
      <c r="J6" s="19">
        <v>10</v>
      </c>
    </row>
    <row r="7" spans="1:10" s="16" customFormat="1" ht="56.45" customHeight="1" x14ac:dyDescent="0.2">
      <c r="A7" s="34"/>
      <c r="B7" s="25" t="s">
        <v>11</v>
      </c>
      <c r="C7" s="24" t="s">
        <v>32</v>
      </c>
      <c r="D7" s="7" t="s">
        <v>14</v>
      </c>
      <c r="E7" s="10" t="s">
        <v>32</v>
      </c>
      <c r="F7" s="13" t="s">
        <v>32</v>
      </c>
      <c r="G7" s="13" t="s">
        <v>32</v>
      </c>
      <c r="H7" s="27">
        <f>H12</f>
        <v>5413787.5599999996</v>
      </c>
      <c r="I7" s="27">
        <f t="shared" ref="I7:J7" si="0">I12</f>
        <v>5285428.49</v>
      </c>
      <c r="J7" s="27">
        <f t="shared" si="0"/>
        <v>5872697.96</v>
      </c>
    </row>
    <row r="8" spans="1:10" ht="22.7" customHeight="1" x14ac:dyDescent="0.2">
      <c r="A8" s="43"/>
      <c r="B8" s="26" t="s">
        <v>29</v>
      </c>
      <c r="C8" s="24" t="s">
        <v>32</v>
      </c>
      <c r="D8" s="7" t="s">
        <v>14</v>
      </c>
      <c r="E8" s="10" t="s">
        <v>32</v>
      </c>
      <c r="F8" s="13" t="s">
        <v>32</v>
      </c>
      <c r="G8" s="13" t="s">
        <v>32</v>
      </c>
      <c r="H8" s="6">
        <f>H14+H24</f>
        <v>280240.41000000003</v>
      </c>
      <c r="I8" s="6">
        <f>I14+I24</f>
        <v>52854.29</v>
      </c>
      <c r="J8" s="6">
        <f>J14+J24</f>
        <v>58726.98</v>
      </c>
    </row>
    <row r="9" spans="1:10" ht="25.9" customHeight="1" x14ac:dyDescent="0.2">
      <c r="A9" s="43"/>
      <c r="B9" s="3" t="s">
        <v>30</v>
      </c>
      <c r="C9" s="24" t="s">
        <v>32</v>
      </c>
      <c r="D9" s="7" t="s">
        <v>14</v>
      </c>
      <c r="E9" s="10" t="s">
        <v>32</v>
      </c>
      <c r="F9" s="13" t="s">
        <v>32</v>
      </c>
      <c r="G9" s="13" t="s">
        <v>32</v>
      </c>
      <c r="H9" s="6">
        <f t="shared" ref="H9:J10" si="1">H25</f>
        <v>51335.47</v>
      </c>
      <c r="I9" s="6">
        <f t="shared" si="1"/>
        <v>52325.74</v>
      </c>
      <c r="J9" s="6">
        <f t="shared" si="1"/>
        <v>58139.71</v>
      </c>
    </row>
    <row r="10" spans="1:10" ht="23.45" customHeight="1" x14ac:dyDescent="0.2">
      <c r="A10" s="43"/>
      <c r="B10" s="3" t="s">
        <v>31</v>
      </c>
      <c r="C10" s="24" t="s">
        <v>32</v>
      </c>
      <c r="D10" s="7" t="s">
        <v>14</v>
      </c>
      <c r="E10" s="10" t="s">
        <v>32</v>
      </c>
      <c r="F10" s="13" t="s">
        <v>32</v>
      </c>
      <c r="G10" s="13" t="s">
        <v>32</v>
      </c>
      <c r="H10" s="6">
        <f t="shared" si="1"/>
        <v>5082211.68</v>
      </c>
      <c r="I10" s="6">
        <f t="shared" si="1"/>
        <v>5180248.46</v>
      </c>
      <c r="J10" s="6">
        <f t="shared" si="1"/>
        <v>5755831.2699999996</v>
      </c>
    </row>
    <row r="11" spans="1:10" ht="21" customHeight="1" x14ac:dyDescent="0.2">
      <c r="A11" s="43"/>
      <c r="B11" s="3" t="s">
        <v>8</v>
      </c>
      <c r="C11" s="24" t="s">
        <v>32</v>
      </c>
      <c r="D11" s="7" t="s">
        <v>14</v>
      </c>
      <c r="E11" s="10" t="s">
        <v>32</v>
      </c>
      <c r="F11" s="13" t="s">
        <v>32</v>
      </c>
      <c r="G11" s="13" t="s">
        <v>32</v>
      </c>
      <c r="H11" s="6">
        <v>0</v>
      </c>
      <c r="I11" s="6">
        <v>0</v>
      </c>
      <c r="J11" s="6">
        <v>0</v>
      </c>
    </row>
    <row r="12" spans="1:10" ht="27" customHeight="1" x14ac:dyDescent="0.2">
      <c r="A12" s="44"/>
      <c r="B12" s="23" t="s">
        <v>33</v>
      </c>
      <c r="C12" s="7" t="s">
        <v>13</v>
      </c>
      <c r="D12" s="7" t="s">
        <v>14</v>
      </c>
      <c r="E12" s="10" t="s">
        <v>32</v>
      </c>
      <c r="F12" s="13" t="s">
        <v>32</v>
      </c>
      <c r="G12" s="13" t="s">
        <v>32</v>
      </c>
      <c r="H12" s="6">
        <f>H8+H9+H10+H11</f>
        <v>5413787.5599999996</v>
      </c>
      <c r="I12" s="6">
        <f t="shared" ref="I12:J12" si="2">I8+I9+I10+I11</f>
        <v>5285428.49</v>
      </c>
      <c r="J12" s="6">
        <f t="shared" si="2"/>
        <v>5872697.96</v>
      </c>
    </row>
    <row r="13" spans="1:10" s="16" customFormat="1" ht="30.6" customHeight="1" x14ac:dyDescent="0.2">
      <c r="A13" s="41">
        <v>1</v>
      </c>
      <c r="B13" s="22" t="s">
        <v>20</v>
      </c>
      <c r="C13" s="7" t="s">
        <v>32</v>
      </c>
      <c r="D13" s="7" t="s">
        <v>14</v>
      </c>
      <c r="E13" s="8" t="s">
        <v>7</v>
      </c>
      <c r="F13" s="14" t="s">
        <v>28</v>
      </c>
      <c r="G13" s="14" t="s">
        <v>32</v>
      </c>
      <c r="H13" s="6">
        <f>H14+H15+H16+H17</f>
        <v>100000</v>
      </c>
      <c r="I13" s="6">
        <f t="shared" ref="I13:J13" si="3">I14+I15+I16+I17</f>
        <v>0</v>
      </c>
      <c r="J13" s="6">
        <f t="shared" si="3"/>
        <v>0</v>
      </c>
    </row>
    <row r="14" spans="1:10" ht="22.9" customHeight="1" x14ac:dyDescent="0.2">
      <c r="A14" s="29"/>
      <c r="B14" s="3" t="s">
        <v>29</v>
      </c>
      <c r="C14" s="7" t="s">
        <v>13</v>
      </c>
      <c r="D14" s="7" t="s">
        <v>14</v>
      </c>
      <c r="E14" s="8" t="s">
        <v>7</v>
      </c>
      <c r="F14" s="14" t="s">
        <v>28</v>
      </c>
      <c r="G14" s="14" t="s">
        <v>32</v>
      </c>
      <c r="H14" s="6">
        <f t="shared" ref="H14" si="4">H19</f>
        <v>100000</v>
      </c>
      <c r="I14" s="6">
        <f t="shared" ref="I14:J14" si="5">I19</f>
        <v>0</v>
      </c>
      <c r="J14" s="6">
        <f t="shared" si="5"/>
        <v>0</v>
      </c>
    </row>
    <row r="15" spans="1:10" ht="17.45" customHeight="1" x14ac:dyDescent="0.2">
      <c r="A15" s="29"/>
      <c r="B15" s="3" t="s">
        <v>30</v>
      </c>
      <c r="C15" s="7"/>
      <c r="D15" s="7"/>
      <c r="E15" s="8"/>
      <c r="F15" s="14"/>
      <c r="G15" s="14"/>
      <c r="H15" s="6">
        <v>0</v>
      </c>
      <c r="I15" s="6">
        <v>0</v>
      </c>
      <c r="J15" s="6">
        <v>0</v>
      </c>
    </row>
    <row r="16" spans="1:10" ht="23.45" customHeight="1" x14ac:dyDescent="0.2">
      <c r="A16" s="29"/>
      <c r="B16" s="3" t="s">
        <v>31</v>
      </c>
      <c r="C16" s="7"/>
      <c r="D16" s="7"/>
      <c r="E16" s="8"/>
      <c r="F16" s="14"/>
      <c r="G16" s="14"/>
      <c r="H16" s="6">
        <v>0</v>
      </c>
      <c r="I16" s="6">
        <v>0</v>
      </c>
      <c r="J16" s="6">
        <v>0</v>
      </c>
    </row>
    <row r="17" spans="1:10" ht="23.45" customHeight="1" x14ac:dyDescent="0.2">
      <c r="A17" s="42"/>
      <c r="B17" s="3" t="s">
        <v>8</v>
      </c>
      <c r="C17" s="7"/>
      <c r="D17" s="7"/>
      <c r="E17" s="8"/>
      <c r="F17" s="14"/>
      <c r="G17" s="14"/>
      <c r="H17" s="6">
        <v>0</v>
      </c>
      <c r="I17" s="6">
        <v>0</v>
      </c>
      <c r="J17" s="6">
        <v>0</v>
      </c>
    </row>
    <row r="18" spans="1:10" s="16" customFormat="1" ht="39" customHeight="1" x14ac:dyDescent="0.2">
      <c r="A18" s="41" t="s">
        <v>9</v>
      </c>
      <c r="B18" s="22" t="s">
        <v>16</v>
      </c>
      <c r="C18" s="7" t="s">
        <v>32</v>
      </c>
      <c r="D18" s="7" t="s">
        <v>14</v>
      </c>
      <c r="E18" s="8" t="s">
        <v>7</v>
      </c>
      <c r="F18" s="14" t="s">
        <v>28</v>
      </c>
      <c r="G18" s="14" t="s">
        <v>15</v>
      </c>
      <c r="H18" s="6">
        <f>H19+H20+H21+H22</f>
        <v>100000</v>
      </c>
      <c r="I18" s="6">
        <f t="shared" ref="I18:J18" si="6">I19+I20+I21+I22</f>
        <v>0</v>
      </c>
      <c r="J18" s="6">
        <f t="shared" si="6"/>
        <v>0</v>
      </c>
    </row>
    <row r="19" spans="1:10" ht="21" customHeight="1" x14ac:dyDescent="0.2">
      <c r="A19" s="29"/>
      <c r="B19" s="3" t="s">
        <v>29</v>
      </c>
      <c r="C19" s="7" t="s">
        <v>13</v>
      </c>
      <c r="D19" s="7" t="s">
        <v>14</v>
      </c>
      <c r="E19" s="8" t="s">
        <v>7</v>
      </c>
      <c r="F19" s="14" t="s">
        <v>28</v>
      </c>
      <c r="G19" s="14" t="s">
        <v>15</v>
      </c>
      <c r="H19" s="6">
        <v>100000</v>
      </c>
      <c r="I19" s="6">
        <v>0</v>
      </c>
      <c r="J19" s="6">
        <v>0</v>
      </c>
    </row>
    <row r="20" spans="1:10" ht="21.6" customHeight="1" x14ac:dyDescent="0.2">
      <c r="A20" s="29"/>
      <c r="B20" s="3" t="s">
        <v>30</v>
      </c>
      <c r="C20" s="7"/>
      <c r="D20" s="7"/>
      <c r="E20" s="8"/>
      <c r="F20" s="14"/>
      <c r="G20" s="14"/>
      <c r="H20" s="6">
        <v>0</v>
      </c>
      <c r="I20" s="6">
        <v>0</v>
      </c>
      <c r="J20" s="6">
        <v>0</v>
      </c>
    </row>
    <row r="21" spans="1:10" x14ac:dyDescent="0.2">
      <c r="A21" s="29"/>
      <c r="B21" s="3" t="s">
        <v>31</v>
      </c>
      <c r="C21" s="7"/>
      <c r="D21" s="7"/>
      <c r="E21" s="8"/>
      <c r="F21" s="14"/>
      <c r="G21" s="14"/>
      <c r="H21" s="6">
        <v>0</v>
      </c>
      <c r="I21" s="6">
        <v>0</v>
      </c>
      <c r="J21" s="6">
        <v>0</v>
      </c>
    </row>
    <row r="22" spans="1:10" x14ac:dyDescent="0.2">
      <c r="A22" s="42"/>
      <c r="B22" s="3" t="s">
        <v>8</v>
      </c>
      <c r="C22" s="7"/>
      <c r="D22" s="7"/>
      <c r="E22" s="8"/>
      <c r="F22" s="14"/>
      <c r="G22" s="14"/>
      <c r="H22" s="6">
        <v>0</v>
      </c>
      <c r="I22" s="6">
        <v>0</v>
      </c>
      <c r="J22" s="6">
        <v>0</v>
      </c>
    </row>
    <row r="23" spans="1:10" s="16" customFormat="1" ht="36" x14ac:dyDescent="0.2">
      <c r="A23" s="29" t="s">
        <v>21</v>
      </c>
      <c r="B23" s="21" t="s">
        <v>26</v>
      </c>
      <c r="C23" s="7" t="s">
        <v>32</v>
      </c>
      <c r="D23" s="7" t="s">
        <v>14</v>
      </c>
      <c r="E23" s="8" t="s">
        <v>5</v>
      </c>
      <c r="F23" s="14" t="s">
        <v>18</v>
      </c>
      <c r="G23" s="14" t="s">
        <v>32</v>
      </c>
      <c r="H23" s="6">
        <f>H24+H25+H26+H27</f>
        <v>5313787.5599999996</v>
      </c>
      <c r="I23" s="6">
        <f t="shared" ref="I23:J23" si="7">I24+I25+I26+I27</f>
        <v>5285428.49</v>
      </c>
      <c r="J23" s="6">
        <f t="shared" si="7"/>
        <v>5872697.96</v>
      </c>
    </row>
    <row r="24" spans="1:10" x14ac:dyDescent="0.2">
      <c r="A24" s="29"/>
      <c r="B24" s="3" t="s">
        <v>29</v>
      </c>
      <c r="C24" s="7" t="s">
        <v>13</v>
      </c>
      <c r="D24" s="7" t="s">
        <v>14</v>
      </c>
      <c r="E24" s="8" t="s">
        <v>5</v>
      </c>
      <c r="F24" s="14" t="s">
        <v>18</v>
      </c>
      <c r="G24" s="14" t="s">
        <v>32</v>
      </c>
      <c r="H24" s="6">
        <f t="shared" ref="H24" si="8">H29</f>
        <v>180240.41</v>
      </c>
      <c r="I24" s="6">
        <f t="shared" ref="I24:J24" si="9">I29</f>
        <v>52854.29</v>
      </c>
      <c r="J24" s="6">
        <f t="shared" si="9"/>
        <v>58726.98</v>
      </c>
    </row>
    <row r="25" spans="1:10" ht="17.45" customHeight="1" x14ac:dyDescent="0.2">
      <c r="A25" s="29"/>
      <c r="B25" s="3" t="s">
        <v>30</v>
      </c>
      <c r="C25" s="7" t="s">
        <v>13</v>
      </c>
      <c r="D25" s="7" t="s">
        <v>14</v>
      </c>
      <c r="E25" s="8" t="s">
        <v>5</v>
      </c>
      <c r="F25" s="14" t="s">
        <v>18</v>
      </c>
      <c r="G25" s="14" t="s">
        <v>32</v>
      </c>
      <c r="H25" s="6">
        <f t="shared" ref="H25:H26" si="10">H30</f>
        <v>51335.47</v>
      </c>
      <c r="I25" s="6">
        <f t="shared" ref="I25:J25" si="11">I30</f>
        <v>52325.74</v>
      </c>
      <c r="J25" s="6">
        <f t="shared" si="11"/>
        <v>58139.71</v>
      </c>
    </row>
    <row r="26" spans="1:10" x14ac:dyDescent="0.2">
      <c r="A26" s="29"/>
      <c r="B26" s="3" t="s">
        <v>31</v>
      </c>
      <c r="C26" s="7" t="s">
        <v>13</v>
      </c>
      <c r="D26" s="7" t="s">
        <v>14</v>
      </c>
      <c r="E26" s="8" t="s">
        <v>5</v>
      </c>
      <c r="F26" s="14" t="s">
        <v>18</v>
      </c>
      <c r="G26" s="14" t="s">
        <v>32</v>
      </c>
      <c r="H26" s="6">
        <f t="shared" si="10"/>
        <v>5082211.68</v>
      </c>
      <c r="I26" s="6">
        <f t="shared" ref="I26:J26" si="12">I31</f>
        <v>5180248.46</v>
      </c>
      <c r="J26" s="6">
        <f t="shared" si="12"/>
        <v>5755831.2699999996</v>
      </c>
    </row>
    <row r="27" spans="1:10" x14ac:dyDescent="0.2">
      <c r="A27" s="30"/>
      <c r="B27" s="3" t="s">
        <v>8</v>
      </c>
      <c r="C27" s="4"/>
      <c r="D27" s="4"/>
      <c r="E27" s="9"/>
      <c r="F27" s="5"/>
      <c r="G27" s="5"/>
      <c r="H27" s="6">
        <v>0</v>
      </c>
      <c r="I27" s="6">
        <v>0</v>
      </c>
      <c r="J27" s="6">
        <v>0</v>
      </c>
    </row>
    <row r="28" spans="1:10" s="16" customFormat="1" ht="26.45" customHeight="1" x14ac:dyDescent="0.2">
      <c r="A28" s="40" t="s">
        <v>22</v>
      </c>
      <c r="B28" s="20" t="s">
        <v>23</v>
      </c>
      <c r="C28" s="7" t="s">
        <v>32</v>
      </c>
      <c r="D28" s="7" t="s">
        <v>14</v>
      </c>
      <c r="E28" s="8" t="s">
        <v>5</v>
      </c>
      <c r="F28" s="14" t="s">
        <v>18</v>
      </c>
      <c r="G28" s="14" t="s">
        <v>19</v>
      </c>
      <c r="H28" s="6">
        <f>H29+H30+H31+H32</f>
        <v>5313787.5599999996</v>
      </c>
      <c r="I28" s="6">
        <f t="shared" ref="I28:J28" si="13">I29+I30+I31+I32</f>
        <v>5285428.49</v>
      </c>
      <c r="J28" s="6">
        <f t="shared" si="13"/>
        <v>5872697.96</v>
      </c>
    </row>
    <row r="29" spans="1:10" x14ac:dyDescent="0.2">
      <c r="A29" s="29"/>
      <c r="B29" s="3" t="s">
        <v>29</v>
      </c>
      <c r="C29" s="7" t="s">
        <v>13</v>
      </c>
      <c r="D29" s="7" t="s">
        <v>14</v>
      </c>
      <c r="E29" s="8" t="s">
        <v>5</v>
      </c>
      <c r="F29" s="14" t="s">
        <v>18</v>
      </c>
      <c r="G29" s="14" t="s">
        <v>19</v>
      </c>
      <c r="H29" s="6">
        <f>51854.01+128386.4</f>
        <v>180240.41</v>
      </c>
      <c r="I29" s="6">
        <v>52854.29</v>
      </c>
      <c r="J29" s="6">
        <v>58726.98</v>
      </c>
    </row>
    <row r="30" spans="1:10" ht="15.6" customHeight="1" x14ac:dyDescent="0.2">
      <c r="A30" s="29"/>
      <c r="B30" s="3" t="s">
        <v>30</v>
      </c>
      <c r="C30" s="7" t="s">
        <v>13</v>
      </c>
      <c r="D30" s="7" t="s">
        <v>14</v>
      </c>
      <c r="E30" s="8" t="s">
        <v>5</v>
      </c>
      <c r="F30" s="14" t="s">
        <v>18</v>
      </c>
      <c r="G30" s="14" t="s">
        <v>19</v>
      </c>
      <c r="H30" s="6">
        <v>51335.47</v>
      </c>
      <c r="I30" s="6">
        <v>52325.74</v>
      </c>
      <c r="J30" s="6">
        <v>58139.71</v>
      </c>
    </row>
    <row r="31" spans="1:10" x14ac:dyDescent="0.2">
      <c r="A31" s="29"/>
      <c r="B31" s="3" t="s">
        <v>31</v>
      </c>
      <c r="C31" s="7" t="s">
        <v>13</v>
      </c>
      <c r="D31" s="7" t="s">
        <v>14</v>
      </c>
      <c r="E31" s="8" t="s">
        <v>5</v>
      </c>
      <c r="F31" s="14" t="s">
        <v>18</v>
      </c>
      <c r="G31" s="14" t="s">
        <v>19</v>
      </c>
      <c r="H31" s="6">
        <v>5082211.68</v>
      </c>
      <c r="I31" s="6">
        <v>5180248.46</v>
      </c>
      <c r="J31" s="6">
        <v>5755831.2699999996</v>
      </c>
    </row>
    <row r="32" spans="1:10" x14ac:dyDescent="0.2">
      <c r="A32" s="29"/>
      <c r="B32" s="3" t="s">
        <v>8</v>
      </c>
      <c r="C32" s="4"/>
      <c r="D32" s="4"/>
      <c r="E32" s="9"/>
      <c r="F32" s="5"/>
      <c r="G32" s="5"/>
      <c r="H32" s="6">
        <v>0</v>
      </c>
      <c r="I32" s="6">
        <v>0</v>
      </c>
      <c r="J32" s="6">
        <v>0</v>
      </c>
    </row>
    <row r="33" spans="1:10" x14ac:dyDescent="0.2">
      <c r="A33" s="28"/>
      <c r="B33" s="28"/>
      <c r="C33" s="28"/>
      <c r="D33" s="28"/>
      <c r="E33" s="28"/>
      <c r="F33" s="28"/>
      <c r="G33" s="28"/>
      <c r="H33" s="28"/>
      <c r="I33" s="28"/>
      <c r="J33" s="28"/>
    </row>
    <row r="34" spans="1:10" ht="14.45" customHeight="1" x14ac:dyDescent="0.2"/>
  </sheetData>
  <mergeCells count="13">
    <mergeCell ref="I1:J1"/>
    <mergeCell ref="A28:A32"/>
    <mergeCell ref="A18:A22"/>
    <mergeCell ref="A13:A17"/>
    <mergeCell ref="A7:A12"/>
    <mergeCell ref="A33:J33"/>
    <mergeCell ref="A23:A27"/>
    <mergeCell ref="A2:J2"/>
    <mergeCell ref="A4:A5"/>
    <mergeCell ref="B4:B5"/>
    <mergeCell ref="C4:G4"/>
    <mergeCell ref="A3:J3"/>
    <mergeCell ref="H4:J4"/>
  </mergeCells>
  <pageMargins left="0.39370080000000002" right="0.39370080000000002" top="0.39370080000000002" bottom="0.58740159999999997" header="0.3" footer="0.3"/>
  <pageSetup paperSize="9" scale="51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2022-05-26T05:15:22Z</dcterms:modified>
</cp:coreProperties>
</file>